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Malik.Hassan\OneDrive - Adventist Development &amp; Relief Agency - ADRAYemen\Documents\New Tender Package- Supply of Fuel Tank -YEMA II-2024\"/>
    </mc:Choice>
  </mc:AlternateContent>
  <xr:revisionPtr revIDLastSave="0" documentId="13_ncr:1_{05CF36E5-BF20-4971-B98A-1828786CAE76}" xr6:coauthVersionLast="47" xr6:coauthVersionMax="47" xr10:uidLastSave="{00000000-0000-0000-0000-000000000000}"/>
  <bookViews>
    <workbookView xWindow="-120" yWindow="-120" windowWidth="29040" windowHeight="15720" xr2:uid="{00000000-000D-0000-FFFF-FFFF00000000}"/>
  </bookViews>
  <sheets>
    <sheet name="LOT 2" sheetId="1" r:id="rId1"/>
  </sheets>
  <definedNames>
    <definedName name="_xlnm.Print_Area" localSheetId="0">'LOT 2'!$A$1:$G$20</definedName>
    <definedName name="_xlnm.Print_Titles" localSheetId="0">'LOT 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2" i="1"/>
  <c r="G14" i="1" l="1"/>
  <c r="G11" i="1"/>
  <c r="G9" i="1"/>
  <c r="G8" i="1"/>
  <c r="G7" i="1"/>
  <c r="G6" i="1"/>
  <c r="G15" i="1" s="1"/>
</calcChain>
</file>

<file path=xl/sharedStrings.xml><?xml version="1.0" encoding="utf-8"?>
<sst xmlns="http://schemas.openxmlformats.org/spreadsheetml/2006/main" count="48" uniqueCount="35">
  <si>
    <t>Item NO.
رقم البند</t>
  </si>
  <si>
    <t>Description</t>
  </si>
  <si>
    <t>الوصف</t>
  </si>
  <si>
    <t>Unit
الوحدة</t>
  </si>
  <si>
    <t>Qty.
الكمية</t>
  </si>
  <si>
    <t>Unit price (USD)
سعر الوحدة</t>
  </si>
  <si>
    <t xml:space="preserve">Total price (USD)
اجمالي السعر </t>
  </si>
  <si>
    <t xml:space="preserve"> </t>
  </si>
  <si>
    <t>NO.
عدد</t>
  </si>
  <si>
    <t xml:space="preserve">The Total </t>
  </si>
  <si>
    <t>الإجمـــــــــــــــــــالي</t>
  </si>
  <si>
    <t>L.M
متر طولي</t>
  </si>
  <si>
    <t>Al-Shaheed Al-Kuhlani Hospital - Mabyan Dis. - Hajjah Gov</t>
  </si>
  <si>
    <t>مستشفى الشهيد الكحلاني - مديرية مبين - محافظة حجة</t>
  </si>
  <si>
    <t>مستشفى الثلوث مديرية أسلم – محافظة حجة.</t>
  </si>
  <si>
    <t>Althalouth Hospital Aslam District - Hajjah Governorate</t>
  </si>
  <si>
    <t>Supplying and Install Fuel Tanks to Hajjah Hospitals under the YEMA II project 2024.</t>
  </si>
  <si>
    <t>توريد وتركيب خزانات وقود لمستشفيات حجة في إطار مشروع يما 2024.</t>
  </si>
  <si>
    <t>Company Name: اسم الشركة</t>
  </si>
  <si>
    <t xml:space="preserve"> Signature &amp; Stamp : التوقيع و الختم </t>
  </si>
  <si>
    <t>Name of Representative: اسم ممثل الشركة</t>
  </si>
  <si>
    <t>Title: الوظيفة</t>
  </si>
  <si>
    <t>Date: التاريخ</t>
  </si>
  <si>
    <r>
      <rPr>
        <b/>
        <u/>
        <sz val="16"/>
        <rFont val="Calibri"/>
        <family val="2"/>
        <scheme val="minor"/>
      </rPr>
      <t>General Notes</t>
    </r>
    <r>
      <rPr>
        <b/>
        <sz val="16"/>
        <rFont val="Calibri"/>
        <family val="2"/>
        <scheme val="minor"/>
      </rPr>
      <t xml:space="preserve"> :</t>
    </r>
    <r>
      <rPr>
        <sz val="16"/>
        <rFont val="Calibri"/>
        <family val="2"/>
        <scheme val="minor"/>
      </rPr>
      <t xml:space="preserve">
- It's mandatory for the contractor to visit the project location before pricing.
- Material samples have to be approved by the supervising engineer, otherwise the executed works will not be accepted.
- Contract kind is quantities, so the contractor will be paid according to the actual quantities performed in the site.
- Any executed work exceeds the amount in the BOQ without getting variation, additional orders from the engineer will not be considered in the measurements. 
- The contractor must adhere to provide the occupational health and safety requirements.
- The contractor must submit RFIs for all the items listed in the BOQs, immediately after their completion.
- Arabic description is stronger than the English one if there is a conflict 
- The project will be carried out in an HCF so the flow of the services that provided must not be obstructed.
 Items must been carried out by trained and qualified labors and qualified engineers able to execute all works as specified in the BoQ and by supervising engineer.</t>
    </r>
  </si>
  <si>
    <r>
      <rPr>
        <b/>
        <u/>
        <sz val="16"/>
        <rFont val="Calibri"/>
        <family val="2"/>
        <scheme val="minor"/>
      </rPr>
      <t>ملاحظات عامة :</t>
    </r>
    <r>
      <rPr>
        <sz val="16"/>
        <rFont val="Calibri"/>
        <family val="2"/>
        <scheme val="minor"/>
      </rPr>
      <t xml:space="preserve">
- على المقاول زيارة موقع المشروع قبل تسعير بنود الاعمال.
- على المقاول تقديم عينات المواد قبل التوريد لاعتمادها من قبل المهندس المشرف، علماً بان البنود المنفذة باستخدام عينات غير معتمدة لن يتم احتسابها.
- نوع العقد كميات وسيتم احتساب كميات الاعمال بحسب ما هو منفذ على الطبيعة.
- تمتير البنود سيكون هندسياً اي مع خصم الفتحات في جميع الأعمال.
- ضرورة الحصول على أوامر تغييرية أو إضافية من قبل المهندس المشرف قبل تنفيذ أي اعمال بكميات تفوق ما هو موجود في جدول الكميات.
- على المقاول الالتزام بتوفير جميع متطلبات السلامة والصحة المهنية عند تنفيذ جميع الاعمال. 
- يتم الاعتماد على الوصف باللغة العربية في حالة وجود عدم التوافق  بين الوصف العربي والإنجليزي 
- الاعمال ستنفذ داخل مستشفى لذا تنفيذ الاعمال سيتم بالتنسيق مع ادرأه المستشفى مع مراعاة الا يتم تعطيل اي من الخدمات التي يقدمها المستشفى 
- يجب ان يتم تنفيذ جميع الاعمال من قبل عمالة ماهرة ومدربة 
-توفير الكادر الهندسي القادر على اتمام جميع الاعمال كما هي موضحه ومفصله في جداول كميات ومواصفات وتعليمات المهندس .</t>
    </r>
  </si>
  <si>
    <r>
      <rPr>
        <b/>
        <u/>
        <sz val="16"/>
        <rFont val="Calibri"/>
        <family val="2"/>
        <scheme val="minor"/>
      </rPr>
      <t xml:space="preserve">توريد وتركيب خزان وقود الديزل سعة 10000 لتر  </t>
    </r>
    <r>
      <rPr>
        <sz val="16"/>
        <rFont val="Calibri"/>
        <family val="2"/>
        <scheme val="minor"/>
      </rPr>
      <t xml:space="preserve">
توريد وتركيب خزان وقود الديزل اسطوني افقي درجة اولى مصنوع من البلاك ستيل الجافي سعودي سماكه لا تقل عن 6 ملم مع تنفيذ فتحة من الأعلى 60 سم وقفل وتربروف وتنفيذ جميع المواسير اللازمة (مواسير مجلفن سعودي للتغذية والراجع بين الخزان والمولدات، مواسير التهوية، مؤشر وقود خارجي،  ومحابس نحاس وكل الملحقات اللازمة من ركب ومثاليث ونيبلات مجلفنة 1 و 1.5 هنش حسب الحاجة) والثمن يشمل التحميل والنقل والتركيب وايضا يشمل تنفيذ قاعده من البلاك ستيل بارتفاع 1 م  بسماكة 6 ملم وتنفيذ سلم صعود و مقياس لمستوى الديزل وفتحة من الاسفل بقطر 4 هنش مع المحبس نحاس لزوم التنظيف والتصفية وفلتر ديزل يركب في مخرج الخزان مع الحماية شاملا اعمال الدهان طبقتين مقاوم للصداء وطبقتين طلاء نهائي اكريليك مقاوم للظروف الجوية وجميع المقاطع للخزان وجميع ما يلزم لإنهاء العمل حسب المواصفات الفنية والمصنعية وعلى اكمل وجه.</t>
    </r>
  </si>
  <si>
    <r>
      <rPr>
        <b/>
        <u/>
        <sz val="16"/>
        <color theme="1"/>
        <rFont val="Calibri"/>
        <family val="2"/>
        <scheme val="minor"/>
      </rPr>
      <t>Supply and Installation of a Horizontal Diesel Fuel Tank 10000 L</t>
    </r>
    <r>
      <rPr>
        <sz val="16"/>
        <color theme="1"/>
        <rFont val="Calibri"/>
        <family val="2"/>
        <scheme val="minor"/>
      </rPr>
      <t xml:space="preserve">
Supply and installation of a first-class horizontal cylindrical diesel fuel tank made of high-quality Saudi black steel with a thickness of no less than 6 mm. This includes creating a 60 cm opening at the top, waterproof lock. All necessary pipes will be implemented (Saudi galvanized pipes for supply and return between the tank and generators, ventilation pipes, external fuel gauge, , copper valves, and all necessary fittings such as elbows, tees, and galvanized nipples of 1 and 1.5 inches as needed). The price includes loading, transportation, and installation. It also includes creating a base from black steel with a height of 1 m and a thickness of 6 mm, installation of a ladder, a diesel level gauge, and a 4-inch diameter opening at the bottom with a copper valve for cleaning and filtering, along with a diesel filter installed at the tank outlet with protection. This includes two coats of rust-resistant paint and two final coats of weather-resistant acrylic paint, along with all sections of the tank and everything necessary to complete the work according to technical and manufacturing specifications and to the highest standards.</t>
    </r>
  </si>
  <si>
    <r>
      <rPr>
        <b/>
        <u/>
        <sz val="16"/>
        <color theme="1"/>
        <rFont val="Calibri"/>
        <family val="2"/>
        <scheme val="minor"/>
      </rPr>
      <t>Electronic Sensor'</t>
    </r>
    <r>
      <rPr>
        <sz val="16"/>
        <color theme="1"/>
        <rFont val="Calibri"/>
        <family val="2"/>
        <scheme val="minor"/>
      </rPr>
      <t xml:space="preserve">
Supply and install of an electronic sensor from an accredited company and its integration into the system, along with everything necessary to complete the work according to the technical and manufacturing specifications and to the highest standards. 
Power 230 VAC · 110 VAC · 15-32 VDC, Protection IP-55, Resolution 5 mm, Accuracy ±1%.</t>
    </r>
  </si>
  <si>
    <r>
      <rPr>
        <b/>
        <u/>
        <sz val="16"/>
        <rFont val="Calibri"/>
        <family val="2"/>
        <scheme val="minor"/>
      </rPr>
      <t>حساس الكتروني</t>
    </r>
    <r>
      <rPr>
        <sz val="16"/>
        <rFont val="Calibri"/>
        <family val="2"/>
        <scheme val="minor"/>
      </rPr>
      <t xml:space="preserve">
توريد وتركيب حساس الكتروني من شركة معتمدة  صناعة أوروبية وربطه بالنظام والكهرباء وجميع ما يلزم لإنهاء العمل حسب المواصفات الفنية والمصنعية وعلى اكمل وجه 
الطاقة 230 فولت تيار متردد · 110 فولت تيار متردد · 15-32 فولت تيار مستمر، الحماية IP-55، الدقة 5 مم، الدقة ±1%.</t>
    </r>
  </si>
  <si>
    <r>
      <rPr>
        <b/>
        <u/>
        <sz val="16"/>
        <rFont val="Calibri"/>
        <family val="2"/>
        <scheme val="minor"/>
      </rPr>
      <t>عداد قياس تدفق الديزل</t>
    </r>
    <r>
      <rPr>
        <sz val="16"/>
        <rFont val="Calibri"/>
        <family val="2"/>
        <scheme val="minor"/>
      </rPr>
      <t xml:space="preserve">'
توريد وتركيب عداد قياس تدفق الديزل صناعة ممتازة اوربية التدفق 15-90 لتر/دقيقة · 4-24 جالون/دقيقة، الدقة ±1 %، أقصى ضغط عمل 5 بار، ضغط التحمل 15 بار، درجة حرارة البيئة -10 ºم / +60 ºم، وضع الحماية · خاص، مادة الجسم الألمنيوم، توصيلات الدخول/الخروج </t>
    </r>
  </si>
  <si>
    <r>
      <rPr>
        <b/>
        <u/>
        <sz val="16"/>
        <color theme="1"/>
        <rFont val="Calibri"/>
        <family val="2"/>
        <scheme val="minor"/>
      </rPr>
      <t>Fuel flow meter</t>
    </r>
    <r>
      <rPr>
        <sz val="16"/>
        <color theme="1"/>
        <rFont val="Calibri"/>
        <family val="2"/>
        <scheme val="minor"/>
      </rPr>
      <t xml:space="preserve">
Supply and install Fuel flow meter, Flow 15-90 l/min · 4-24 gpm, Accuracy ±1 %, Max. working pressure 5 bar, Resistance pressure 15 bar, Ambient Temperature -10 ºC / +60 ºC, Protection mode · own, Body material aluminum, Inlet/outlet connections 1” GAS (BSP), Inlet connection threads or flanges.</t>
    </r>
  </si>
  <si>
    <r>
      <rPr>
        <b/>
        <u/>
        <sz val="16"/>
        <rFont val="Calibri"/>
        <family val="2"/>
      </rPr>
      <t>Supply and install network of galvanized steel pipes, diameter 3/4 hench, to feed 3 generators with diesel:</t>
    </r>
    <r>
      <rPr>
        <sz val="16"/>
        <rFont val="Calibri"/>
        <family val="2"/>
      </rPr>
      <t xml:space="preserve">
Supply and install a network of galvanized steel pipes, diameter 3/4 inch, to connect the diesel tanks together and make steel control valves, then connect one outlet from them to feed the generators with diesel from tanks and connect them directly to the generator tanks without making any other outlets to empty the diesel. The price includes making control valves and the price also includes everything necessary to complete the item according to the plans, specifications and engineer's instructions.</t>
    </r>
  </si>
  <si>
    <r>
      <t>توريد وتركيب شبكة مواسير حديد مجلفنة قطر 3/4 هنش لتغذية 3 مولدات بالديزل:</t>
    </r>
    <r>
      <rPr>
        <sz val="16"/>
        <rFont val="Calibri"/>
        <family val="2"/>
      </rPr>
      <t xml:space="preserve">
توريد وتركيب شبكة مواسير حديد مجلفنة قطر 3/4 هنش لتوصيل خزانات الديزل فيما بينها وعمل محابس تحكم حديد ومن ثم توصيل مخرج واحد منها لتغذية المولدات بالديزل من الخزانات الرئيسية وتوصيلها مباشرة الى خزاتات المولدات بدون عمل اي مخارج اخرى لتفريغ الديزل والثمن يشمل عمل محابس تحكم  ويشمل الثمن ايضا الحفر والردم وتكسير في الجدران لتمرير المواسير ان لزم مع جميع ما يلزم لانهاء البند حسب المخططات والمواصفات وتعليمات المهندس.</t>
    </r>
  </si>
  <si>
    <r>
      <t>توريد وتركيب شبكة مواسير حديد مجلفنة قطر 3/4 هنش لتغذية 2 مولدات بالديزل:</t>
    </r>
    <r>
      <rPr>
        <sz val="16"/>
        <rFont val="Calibri"/>
        <family val="2"/>
      </rPr>
      <t xml:space="preserve">
توريد وتركيب شبكة مواسير حديد مجلفنة قطر 3/4 هنش لتوصيل خزانات الديزل فيما بينها وعمل محابس تحكم حديد ومن ثم توصيل مخرج واحد منها لتغذية المولدات بالديزل من الخزانات الرئيسية وتوصيلها مباشرة الى خزاتات المولدات بدون عمل اي مخارج اخرى لتفريغ الديزل والثمن يشمل عمل محابس تحكم  ويشمل الثمن ايضا الحفر والردم وتكسير في الجدران لتمرير المواسير ان لزم مع جميع ما يلزم لانهاء البند حسب المخططات والمواصفات وتعليمات المهندس.</t>
    </r>
  </si>
  <si>
    <t>ADRA YEMEN
PR: YEMA II-321- 2024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</si>
</sst>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00_-;_-* #,##0.00\-;_-* &quot;-&quot;??_-;_-@_-"/>
  </numFmts>
  <fonts count="41" x14ac:knownFonts="1">
    <font>
      <sz val="11"/>
      <color theme="1"/>
      <name val="Calibri"/>
      <family val="2"/>
      <scheme val="minor"/>
    </font>
    <font>
      <sz val="11"/>
      <color theme="1"/>
      <name val="Calibri"/>
      <family val="2"/>
      <charset val="178"/>
      <scheme val="minor"/>
    </font>
    <font>
      <sz val="10"/>
      <name val="Arial"/>
      <family val="2"/>
    </font>
    <font>
      <sz val="16"/>
      <name val="Times New Roman"/>
      <family val="1"/>
    </font>
    <font>
      <sz val="22"/>
      <name val="Times New Roman"/>
      <family val="1"/>
    </font>
    <font>
      <sz val="11"/>
      <color theme="1"/>
      <name val="Times New Roman"/>
      <family val="1"/>
    </font>
    <font>
      <b/>
      <sz val="15"/>
      <name val="Times New Roman"/>
      <family val="1"/>
    </font>
    <font>
      <sz val="12"/>
      <name val="Times New Roman"/>
      <family val="1"/>
    </font>
    <font>
      <sz val="16"/>
      <color theme="1"/>
      <name val="Times New Roman"/>
      <family val="1"/>
    </font>
    <font>
      <sz val="12"/>
      <name val="Arial"/>
      <family val="2"/>
    </font>
    <font>
      <sz val="11"/>
      <color theme="1"/>
      <name val="Calibri"/>
      <family val="2"/>
      <scheme val="minor"/>
    </font>
    <font>
      <sz val="18"/>
      <color theme="1"/>
      <name val="Calibri Light"/>
      <family val="1"/>
      <scheme val="major"/>
    </font>
    <font>
      <sz val="11"/>
      <color theme="1"/>
      <name val="Arial"/>
      <family val="2"/>
    </font>
    <font>
      <sz val="20"/>
      <color theme="1"/>
      <name val="Calibri"/>
      <family val="2"/>
      <scheme val="minor"/>
    </font>
    <font>
      <sz val="14"/>
      <color theme="1"/>
      <name val="Calibri"/>
      <family val="2"/>
      <scheme val="minor"/>
    </font>
    <font>
      <sz val="14"/>
      <name val="Calibri"/>
      <family val="2"/>
      <scheme val="minor"/>
    </font>
    <font>
      <b/>
      <sz val="24"/>
      <name val="Calibri"/>
      <family val="2"/>
      <scheme val="minor"/>
    </font>
    <font>
      <sz val="24"/>
      <color theme="1"/>
      <name val="Calibri"/>
      <family val="2"/>
      <scheme val="minor"/>
    </font>
    <font>
      <b/>
      <sz val="24"/>
      <color theme="1"/>
      <name val="Calibri"/>
      <family val="2"/>
      <scheme val="minor"/>
    </font>
    <font>
      <sz val="24"/>
      <color theme="0"/>
      <name val="Calibri"/>
      <family val="2"/>
      <scheme val="minor"/>
    </font>
    <font>
      <sz val="11"/>
      <color theme="0"/>
      <name val="Arial"/>
      <family val="2"/>
    </font>
    <font>
      <sz val="11"/>
      <color theme="0"/>
      <name val="Times New Roman"/>
      <family val="1"/>
    </font>
    <font>
      <b/>
      <sz val="15"/>
      <color theme="0"/>
      <name val="Times New Roman"/>
      <family val="1"/>
    </font>
    <font>
      <b/>
      <sz val="28"/>
      <name val="Arial"/>
      <family val="2"/>
    </font>
    <font>
      <b/>
      <sz val="18"/>
      <name val="Arial"/>
      <family val="2"/>
    </font>
    <font>
      <b/>
      <sz val="24"/>
      <name val="Arial"/>
      <family val="2"/>
    </font>
    <font>
      <b/>
      <sz val="20"/>
      <name val="Arial"/>
      <family val="2"/>
    </font>
    <font>
      <sz val="11"/>
      <color rgb="FF000000"/>
      <name val="Calibri"/>
      <family val="2"/>
    </font>
    <font>
      <sz val="14"/>
      <name val="Calibri"/>
      <family val="2"/>
    </font>
    <font>
      <b/>
      <sz val="14"/>
      <name val="Calibri"/>
      <family val="2"/>
    </font>
    <font>
      <b/>
      <sz val="22"/>
      <name val="Calibri"/>
      <family val="2"/>
      <scheme val="minor"/>
    </font>
    <font>
      <b/>
      <sz val="18"/>
      <color theme="0"/>
      <name val="Calibri"/>
      <family val="2"/>
      <scheme val="minor"/>
    </font>
    <font>
      <sz val="11"/>
      <name val="Calibri"/>
      <family val="2"/>
    </font>
    <font>
      <b/>
      <sz val="22"/>
      <name val="Arial"/>
      <family val="2"/>
    </font>
    <font>
      <sz val="16"/>
      <name val="Calibri"/>
      <family val="2"/>
      <scheme val="minor"/>
    </font>
    <font>
      <b/>
      <u/>
      <sz val="16"/>
      <name val="Calibri"/>
      <family val="2"/>
      <scheme val="minor"/>
    </font>
    <font>
      <b/>
      <sz val="16"/>
      <name val="Calibri"/>
      <family val="2"/>
      <scheme val="minor"/>
    </font>
    <font>
      <sz val="16"/>
      <color theme="1"/>
      <name val="Calibri"/>
      <family val="2"/>
      <scheme val="minor"/>
    </font>
    <font>
      <b/>
      <u/>
      <sz val="16"/>
      <color theme="1"/>
      <name val="Calibri"/>
      <family val="2"/>
      <scheme val="minor"/>
    </font>
    <font>
      <sz val="16"/>
      <name val="Calibri"/>
      <family val="2"/>
    </font>
    <font>
      <b/>
      <u/>
      <sz val="16"/>
      <name val="Calibri"/>
      <family val="2"/>
    </font>
  </fonts>
  <fills count="7">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339966"/>
        <bgColor indexed="64"/>
      </patternFill>
    </fill>
    <fill>
      <patternFill patternType="solid">
        <fgColor rgb="FF339F8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0" fontId="2" fillId="0" borderId="0">
      <protection locked="0"/>
    </xf>
    <xf numFmtId="0" fontId="1" fillId="0" borderId="0"/>
    <xf numFmtId="0" fontId="2" fillId="0" borderId="0">
      <protection locked="0"/>
    </xf>
    <xf numFmtId="0" fontId="2" fillId="0" borderId="0"/>
    <xf numFmtId="0" fontId="10" fillId="0" borderId="0"/>
    <xf numFmtId="0" fontId="1" fillId="0" borderId="0"/>
    <xf numFmtId="166" fontId="1" fillId="0" borderId="0" applyFont="0" applyFill="0" applyBorder="0" applyAlignment="0" applyProtection="0"/>
    <xf numFmtId="0" fontId="1" fillId="0" borderId="0"/>
    <xf numFmtId="0" fontId="10" fillId="0" borderId="0"/>
    <xf numFmtId="0" fontId="27" fillId="0" borderId="0"/>
  </cellStyleXfs>
  <cellXfs count="68">
    <xf numFmtId="0" fontId="0" fillId="0" borderId="0" xfId="0"/>
    <xf numFmtId="4" fontId="3" fillId="0" borderId="0" xfId="0" applyNumberFormat="1" applyFont="1" applyAlignment="1">
      <alignment horizontal="center" vertical="center"/>
    </xf>
    <xf numFmtId="0" fontId="5" fillId="0" borderId="0" xfId="0" applyFont="1"/>
    <xf numFmtId="0" fontId="4" fillId="0" borderId="0" xfId="1" applyFont="1" applyAlignment="1">
      <alignment horizontal="center" vertical="center" wrapText="1"/>
    </xf>
    <xf numFmtId="0" fontId="6" fillId="0" borderId="0" xfId="1" applyFont="1" applyAlignment="1">
      <alignment horizontal="center" vertical="center" wrapText="1" readingOrder="1"/>
    </xf>
    <xf numFmtId="0" fontId="7" fillId="3" borderId="0" xfId="1" applyFont="1" applyFill="1"/>
    <xf numFmtId="0" fontId="7" fillId="0" borderId="0" xfId="1" applyFont="1"/>
    <xf numFmtId="4" fontId="5" fillId="0" borderId="0" xfId="0" applyNumberFormat="1" applyFont="1"/>
    <xf numFmtId="0" fontId="11" fillId="0" borderId="0" xfId="0" applyFont="1" applyAlignment="1">
      <alignment vertical="top"/>
    </xf>
    <xf numFmtId="0" fontId="12" fillId="0" borderId="0" xfId="0" applyFont="1" applyAlignment="1">
      <alignment vertical="top"/>
    </xf>
    <xf numFmtId="0" fontId="9" fillId="0" borderId="0" xfId="1" applyFont="1" applyAlignment="1">
      <alignment vertical="top"/>
    </xf>
    <xf numFmtId="0" fontId="5" fillId="0" borderId="0" xfId="0" applyFont="1" applyAlignment="1">
      <alignment horizontal="center" vertical="center"/>
    </xf>
    <xf numFmtId="0" fontId="8" fillId="0" borderId="0" xfId="0" applyFont="1" applyAlignment="1">
      <alignment horizontal="center" vertical="center"/>
    </xf>
    <xf numFmtId="4" fontId="8" fillId="0" borderId="0" xfId="0" applyNumberFormat="1" applyFont="1" applyAlignment="1">
      <alignment horizontal="center" vertical="center"/>
    </xf>
    <xf numFmtId="164" fontId="8" fillId="0" borderId="0" xfId="0" applyNumberFormat="1" applyFont="1" applyAlignment="1">
      <alignment horizontal="center" vertical="center"/>
    </xf>
    <xf numFmtId="0" fontId="13" fillId="0" borderId="0" xfId="0" applyFont="1" applyAlignment="1">
      <alignment horizontal="center" vertical="center"/>
    </xf>
    <xf numFmtId="0" fontId="8" fillId="0" borderId="0" xfId="0" applyFont="1"/>
    <xf numFmtId="4" fontId="3" fillId="0" borderId="0" xfId="0" applyNumberFormat="1" applyFont="1" applyAlignment="1">
      <alignment horizontal="center" vertical="center" wrapText="1"/>
    </xf>
    <xf numFmtId="165" fontId="3" fillId="0" borderId="0" xfId="0" applyNumberFormat="1" applyFont="1" applyAlignment="1">
      <alignment horizontal="center" vertical="center"/>
    </xf>
    <xf numFmtId="165" fontId="8" fillId="0" borderId="0" xfId="0" applyNumberFormat="1" applyFont="1" applyAlignment="1">
      <alignment horizontal="center" vertical="center"/>
    </xf>
    <xf numFmtId="4" fontId="15" fillId="0" borderId="1" xfId="0" applyNumberFormat="1" applyFont="1" applyBorder="1" applyAlignment="1">
      <alignment horizontal="center" vertical="center" wrapText="1"/>
    </xf>
    <xf numFmtId="4" fontId="15" fillId="0" borderId="1" xfId="0" applyNumberFormat="1" applyFont="1" applyBorder="1" applyAlignment="1">
      <alignment horizontal="center" vertical="center"/>
    </xf>
    <xf numFmtId="0" fontId="15" fillId="0" borderId="1" xfId="1" applyFont="1" applyBorder="1" applyAlignment="1">
      <alignment horizontal="center" vertical="center" wrapText="1"/>
    </xf>
    <xf numFmtId="0" fontId="15" fillId="0" borderId="6" xfId="1" applyFont="1" applyBorder="1" applyAlignment="1">
      <alignment horizontal="center" vertical="center"/>
    </xf>
    <xf numFmtId="0" fontId="15" fillId="0" borderId="7" xfId="1" applyFont="1" applyBorder="1" applyAlignment="1">
      <alignment horizontal="center" vertical="center" wrapText="1"/>
    </xf>
    <xf numFmtId="0" fontId="14" fillId="0" borderId="6" xfId="0" applyFont="1" applyBorder="1" applyAlignment="1">
      <alignment horizontal="center" vertical="center"/>
    </xf>
    <xf numFmtId="4" fontId="15" fillId="0" borderId="7" xfId="0" applyNumberFormat="1" applyFont="1" applyBorder="1" applyAlignment="1">
      <alignment horizontal="center" vertical="center"/>
    </xf>
    <xf numFmtId="0" fontId="19" fillId="5" borderId="1" xfId="0" applyFont="1" applyFill="1" applyBorder="1" applyAlignment="1">
      <alignment horizontal="center" vertical="center"/>
    </xf>
    <xf numFmtId="4" fontId="17" fillId="5" borderId="1" xfId="0" applyNumberFormat="1" applyFont="1" applyFill="1" applyBorder="1" applyAlignment="1">
      <alignment horizontal="center" vertical="center"/>
    </xf>
    <xf numFmtId="4" fontId="18" fillId="5" borderId="1" xfId="0" applyNumberFormat="1" applyFont="1" applyFill="1" applyBorder="1" applyAlignment="1">
      <alignment horizontal="center" vertical="center"/>
    </xf>
    <xf numFmtId="0" fontId="20" fillId="0" borderId="0" xfId="0" applyFont="1" applyAlignment="1">
      <alignment vertical="top"/>
    </xf>
    <xf numFmtId="0" fontId="21" fillId="0" borderId="0" xfId="0" applyFont="1"/>
    <xf numFmtId="0" fontId="22" fillId="0" borderId="0" xfId="1" applyFont="1" applyAlignment="1">
      <alignment horizontal="center" vertical="center" wrapText="1"/>
    </xf>
    <xf numFmtId="4" fontId="16" fillId="5" borderId="1" xfId="0" applyNumberFormat="1" applyFont="1" applyFill="1" applyBorder="1" applyAlignment="1">
      <alignment horizontal="right" vertical="center"/>
    </xf>
    <xf numFmtId="4" fontId="16" fillId="5" borderId="1" xfId="0" applyNumberFormat="1" applyFont="1" applyFill="1" applyBorder="1" applyAlignment="1">
      <alignment horizontal="left" vertical="center"/>
    </xf>
    <xf numFmtId="4" fontId="18" fillId="5" borderId="2" xfId="0" applyNumberFormat="1" applyFont="1" applyFill="1" applyBorder="1" applyAlignment="1">
      <alignment horizontal="center" vertical="center"/>
    </xf>
    <xf numFmtId="0" fontId="16" fillId="5" borderId="1" xfId="0" applyFont="1" applyFill="1" applyBorder="1" applyAlignment="1">
      <alignment horizontal="center" vertical="center"/>
    </xf>
    <xf numFmtId="0" fontId="24" fillId="5" borderId="6" xfId="1" applyFont="1" applyFill="1" applyBorder="1" applyAlignment="1">
      <alignment horizontal="center" vertical="center" wrapText="1"/>
    </xf>
    <xf numFmtId="0" fontId="25" fillId="5" borderId="1" xfId="1" applyFont="1" applyFill="1" applyBorder="1" applyAlignment="1">
      <alignment horizontal="left" vertical="center" wrapText="1"/>
    </xf>
    <xf numFmtId="0" fontId="25" fillId="5" borderId="1" xfId="1" applyFont="1" applyFill="1" applyBorder="1" applyAlignment="1">
      <alignment horizontal="right" vertical="center" wrapText="1"/>
    </xf>
    <xf numFmtId="0" fontId="26" fillId="5" borderId="1" xfId="1" applyFont="1" applyFill="1" applyBorder="1" applyAlignment="1">
      <alignment horizontal="center" vertical="center" wrapText="1"/>
    </xf>
    <xf numFmtId="0" fontId="26" fillId="5" borderId="7" xfId="1" applyFont="1" applyFill="1" applyBorder="1" applyAlignment="1">
      <alignment horizontal="center" vertical="center" wrapText="1"/>
    </xf>
    <xf numFmtId="4" fontId="29"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xf>
    <xf numFmtId="4" fontId="30" fillId="5" borderId="1" xfId="0" applyNumberFormat="1" applyFont="1" applyFill="1" applyBorder="1" applyAlignment="1">
      <alignment horizontal="left" vertical="center"/>
    </xf>
    <xf numFmtId="0" fontId="23" fillId="4" borderId="3" xfId="1" applyFont="1" applyFill="1" applyBorder="1" applyAlignment="1">
      <alignment vertical="center" wrapText="1" readingOrder="1"/>
    </xf>
    <xf numFmtId="0" fontId="23" fillId="4" borderId="4" xfId="1" applyFont="1" applyFill="1" applyBorder="1" applyAlignment="1">
      <alignment vertical="center" wrapText="1" readingOrder="1"/>
    </xf>
    <xf numFmtId="0" fontId="23" fillId="4" borderId="5" xfId="1" applyFont="1" applyFill="1" applyBorder="1" applyAlignment="1">
      <alignment vertical="center" wrapText="1" readingOrder="1"/>
    </xf>
    <xf numFmtId="0" fontId="19" fillId="0" borderId="0" xfId="0" applyFont="1" applyAlignment="1">
      <alignment horizontal="center" vertical="center"/>
    </xf>
    <xf numFmtId="4" fontId="16" fillId="0" borderId="0" xfId="0" applyNumberFormat="1" applyFont="1" applyAlignment="1">
      <alignment horizontal="left" vertical="center"/>
    </xf>
    <xf numFmtId="4" fontId="16" fillId="0" borderId="0" xfId="0" applyNumberFormat="1" applyFont="1" applyAlignment="1">
      <alignment horizontal="right" vertical="center"/>
    </xf>
    <xf numFmtId="4" fontId="17" fillId="0" borderId="0" xfId="0" applyNumberFormat="1" applyFont="1" applyAlignment="1">
      <alignment horizontal="center" vertical="center"/>
    </xf>
    <xf numFmtId="4" fontId="18" fillId="0" borderId="0" xfId="0" applyNumberFormat="1" applyFont="1" applyAlignment="1">
      <alignment horizontal="center" vertical="center"/>
    </xf>
    <xf numFmtId="0" fontId="31" fillId="6" borderId="1" xfId="0" applyFont="1" applyFill="1" applyBorder="1" applyAlignment="1">
      <alignment horizontal="left" vertical="center"/>
    </xf>
    <xf numFmtId="0" fontId="31" fillId="6" borderId="1" xfId="0" applyFont="1" applyFill="1" applyBorder="1" applyAlignment="1">
      <alignment horizontal="right" vertical="center"/>
    </xf>
    <xf numFmtId="0" fontId="32" fillId="0" borderId="1" xfId="0" applyFont="1" applyBorder="1"/>
    <xf numFmtId="0" fontId="33" fillId="4" borderId="3" xfId="1" applyFont="1" applyFill="1" applyBorder="1" applyAlignment="1">
      <alignment vertical="center" wrapText="1" readingOrder="1"/>
    </xf>
    <xf numFmtId="0" fontId="33" fillId="4" borderId="4" xfId="1" applyFont="1" applyFill="1" applyBorder="1" applyAlignment="1">
      <alignment horizontal="right" vertical="center" wrapText="1" readingOrder="2"/>
    </xf>
    <xf numFmtId="0" fontId="34" fillId="0" borderId="1" xfId="0" applyFont="1" applyBorder="1" applyAlignment="1">
      <alignment horizontal="left" vertical="top" wrapText="1"/>
    </xf>
    <xf numFmtId="0" fontId="34" fillId="0" borderId="1" xfId="1" quotePrefix="1" applyFont="1" applyBorder="1" applyAlignment="1">
      <alignment horizontal="right" vertical="top" wrapText="1" readingOrder="2"/>
    </xf>
    <xf numFmtId="0" fontId="34" fillId="0" borderId="1" xfId="0" quotePrefix="1" applyFont="1" applyBorder="1" applyAlignment="1">
      <alignment horizontal="right" vertical="top" wrapText="1"/>
    </xf>
    <xf numFmtId="0" fontId="37" fillId="0" borderId="1" xfId="0" quotePrefix="1" applyFont="1" applyBorder="1" applyAlignment="1">
      <alignment horizontal="left" vertical="top" wrapText="1"/>
    </xf>
    <xf numFmtId="0" fontId="34" fillId="0" borderId="1" xfId="0" quotePrefix="1" applyFont="1" applyBorder="1" applyAlignment="1">
      <alignment horizontal="right" vertical="top" wrapText="1" readingOrder="2"/>
    </xf>
    <xf numFmtId="0" fontId="39" fillId="0" borderId="1" xfId="0" applyFont="1" applyBorder="1" applyAlignment="1">
      <alignment horizontal="left" vertical="top" wrapText="1"/>
    </xf>
    <xf numFmtId="0" fontId="40" fillId="0" borderId="1" xfId="0" applyFont="1" applyBorder="1" applyAlignment="1">
      <alignment horizontal="right" vertical="top" wrapText="1"/>
    </xf>
    <xf numFmtId="0" fontId="16" fillId="2" borderId="0" xfId="1" quotePrefix="1" applyFont="1" applyFill="1" applyAlignment="1">
      <alignment horizontal="center" vertical="top" wrapText="1"/>
    </xf>
    <xf numFmtId="0" fontId="31" fillId="6" borderId="1" xfId="0" applyFont="1" applyFill="1" applyBorder="1" applyAlignment="1">
      <alignment horizontal="center" vertical="center"/>
    </xf>
    <xf numFmtId="0" fontId="32" fillId="2" borderId="1" xfId="0" applyFont="1" applyFill="1" applyBorder="1" applyAlignment="1">
      <alignment horizontal="center"/>
    </xf>
  </cellXfs>
  <cellStyles count="12">
    <cellStyle name="Comma 2 2" xfId="8" xr:uid="{F030E349-2480-4DD1-B389-2671C96FF2A0}"/>
    <cellStyle name="Normal" xfId="0" builtinId="0"/>
    <cellStyle name="Normal 2" xfId="1" xr:uid="{82BF482E-6C8A-463B-82F5-193C823169EF}"/>
    <cellStyle name="Normal 2 2" xfId="4" xr:uid="{80C73944-AE6C-49A7-BD62-11FC0ED633D0}"/>
    <cellStyle name="Normal 2 2 2 2 2 2 2 2 2 2 2 2 2 2 2 2 2 2" xfId="9" xr:uid="{E9EF87E3-FBEB-451A-8562-FA584A6FDD01}"/>
    <cellStyle name="Normal 2 3" xfId="7" xr:uid="{88A0BD61-2961-4673-A8B1-D7B6E599E080}"/>
    <cellStyle name="Normal 3" xfId="6" xr:uid="{24A37826-AA7F-4E19-A4A6-FB1EB750C323}"/>
    <cellStyle name="Normal 3 2" xfId="5" xr:uid="{7C68C47B-1FA5-4CCA-AE71-013824DF91C0}"/>
    <cellStyle name="Normal 3 2 2" xfId="2" xr:uid="{9B84656D-EA4E-45EC-B110-5D56F9242E9D}"/>
    <cellStyle name="Normal 4" xfId="3" xr:uid="{884FA913-EF99-40B3-A186-12378A13C70D}"/>
    <cellStyle name="Normal 4 2" xfId="10" xr:uid="{BE3128BC-B928-4287-A767-A063B5DB82AF}"/>
    <cellStyle name="Normal 5" xfId="11" xr:uid="{FEB31C71-1930-4707-9B0E-45DE992A7759}"/>
  </cellStyles>
  <dxfs count="0"/>
  <tableStyles count="0" defaultTableStyle="TableStyleMedium2" defaultPivotStyle="PivotStyleLight16"/>
  <colors>
    <mruColors>
      <color rgb="FF006600"/>
      <color rgb="FF339933"/>
      <color rgb="FF008080"/>
      <color rgb="FF339966"/>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1003599</xdr:colOff>
      <xdr:row>0</xdr:row>
      <xdr:rowOff>0</xdr:rowOff>
    </xdr:from>
    <xdr:to>
      <xdr:col>6</xdr:col>
      <xdr:colOff>96422</xdr:colOff>
      <xdr:row>0</xdr:row>
      <xdr:rowOff>997527</xdr:rowOff>
    </xdr:to>
    <xdr:pic>
      <xdr:nvPicPr>
        <xdr:cNvPr id="2" name="Picture 1">
          <a:extLst>
            <a:ext uri="{FF2B5EF4-FFF2-40B4-BE49-F238E27FC236}">
              <a16:creationId xmlns:a16="http://schemas.microsoft.com/office/drawing/2014/main" id="{BB94E2A5-DED3-4382-BD83-FED61A98D8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040" t="15774" r="12196" b="9790"/>
        <a:stretch/>
      </xdr:blipFill>
      <xdr:spPr>
        <a:xfrm>
          <a:off x="21729999" y="0"/>
          <a:ext cx="1455023" cy="997527"/>
        </a:xfrm>
        <a:prstGeom prst="rect">
          <a:avLst/>
        </a:prstGeom>
      </xdr:spPr>
    </xdr:pic>
    <xdr:clientData/>
  </xdr:twoCellAnchor>
  <xdr:twoCellAnchor editAs="oneCell">
    <xdr:from>
      <xdr:col>0</xdr:col>
      <xdr:colOff>173803</xdr:colOff>
      <xdr:row>0</xdr:row>
      <xdr:rowOff>117391</xdr:rowOff>
    </xdr:from>
    <xdr:to>
      <xdr:col>0</xdr:col>
      <xdr:colOff>1083997</xdr:colOff>
      <xdr:row>0</xdr:row>
      <xdr:rowOff>1024988</xdr:rowOff>
    </xdr:to>
    <xdr:pic>
      <xdr:nvPicPr>
        <xdr:cNvPr id="3" name="Picture 2">
          <a:extLst>
            <a:ext uri="{FF2B5EF4-FFF2-40B4-BE49-F238E27FC236}">
              <a16:creationId xmlns:a16="http://schemas.microsoft.com/office/drawing/2014/main" id="{BB10E3CD-4FFE-42DC-A5B7-BC41FDED21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3803" y="117391"/>
          <a:ext cx="920995" cy="907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32"/>
  <sheetViews>
    <sheetView tabSelected="1" view="pageBreakPreview" zoomScale="55" zoomScaleNormal="55" zoomScaleSheetLayoutView="55" workbookViewId="0">
      <selection activeCell="B4" sqref="B4"/>
    </sheetView>
  </sheetViews>
  <sheetFormatPr defaultColWidth="8.85546875" defaultRowHeight="23.25" x14ac:dyDescent="0.25"/>
  <cols>
    <col min="1" max="1" width="20.140625" style="11" customWidth="1"/>
    <col min="2" max="2" width="139.85546875" style="8" customWidth="1"/>
    <col min="3" max="3" width="124.28515625" style="8" customWidth="1"/>
    <col min="4" max="4" width="17.28515625" style="12" customWidth="1"/>
    <col min="5" max="5" width="17.5703125" style="12" customWidth="1"/>
    <col min="6" max="6" width="34.85546875" style="12" customWidth="1"/>
    <col min="7" max="7" width="35.42578125" style="12" customWidth="1"/>
    <col min="8" max="8" width="18.7109375" style="2" customWidth="1"/>
    <col min="9" max="9" width="9.140625" style="2"/>
    <col min="10" max="20" width="8.85546875" style="2"/>
    <col min="21" max="22" width="9.140625" style="2"/>
    <col min="23" max="24" width="0" style="2" hidden="1" customWidth="1"/>
    <col min="25" max="26" width="19.28515625" style="2" hidden="1" customWidth="1"/>
    <col min="27" max="35" width="0" style="2" hidden="1" customWidth="1"/>
    <col min="36" max="37" width="19.28515625" style="2" hidden="1" customWidth="1"/>
    <col min="38" max="41" width="0" style="2" hidden="1" customWidth="1"/>
    <col min="42" max="52" width="8.85546875" style="2"/>
    <col min="53" max="53" width="10.28515625" style="2" bestFit="1" customWidth="1"/>
    <col min="54" max="16384" width="8.85546875" style="2"/>
  </cols>
  <sheetData>
    <row r="1" spans="1:34" ht="93" customHeight="1" thickBot="1" x14ac:dyDescent="0.3">
      <c r="A1" s="65" t="s">
        <v>34</v>
      </c>
      <c r="B1" s="65"/>
      <c r="C1" s="65"/>
      <c r="D1" s="65"/>
      <c r="E1" s="65"/>
      <c r="F1" s="65"/>
      <c r="G1" s="65"/>
      <c r="H1" s="9"/>
      <c r="Y1" s="3"/>
      <c r="Z1" s="3"/>
    </row>
    <row r="2" spans="1:34" ht="57.6" customHeight="1" x14ac:dyDescent="0.25">
      <c r="A2" s="45"/>
      <c r="B2" s="56" t="s">
        <v>16</v>
      </c>
      <c r="C2" s="57" t="s">
        <v>17</v>
      </c>
      <c r="D2" s="46"/>
      <c r="E2" s="46"/>
      <c r="F2" s="46"/>
      <c r="G2" s="47"/>
      <c r="H2" s="9"/>
      <c r="Y2" s="4"/>
      <c r="Z2" s="4"/>
    </row>
    <row r="3" spans="1:34" s="31" customFormat="1" ht="52.15" customHeight="1" x14ac:dyDescent="0.25">
      <c r="A3" s="37" t="s">
        <v>0</v>
      </c>
      <c r="B3" s="38" t="s">
        <v>1</v>
      </c>
      <c r="C3" s="39" t="s">
        <v>2</v>
      </c>
      <c r="D3" s="40" t="s">
        <v>3</v>
      </c>
      <c r="E3" s="40" t="s">
        <v>4</v>
      </c>
      <c r="F3" s="40" t="s">
        <v>5</v>
      </c>
      <c r="G3" s="41" t="s">
        <v>6</v>
      </c>
      <c r="H3" s="30"/>
      <c r="Y3" s="32"/>
      <c r="Z3" s="32"/>
    </row>
    <row r="4" spans="1:34" s="5" customFormat="1" ht="363.75" customHeight="1" x14ac:dyDescent="0.25">
      <c r="A4" s="23"/>
      <c r="B4" s="58" t="s">
        <v>23</v>
      </c>
      <c r="C4" s="59" t="s">
        <v>24</v>
      </c>
      <c r="D4" s="22"/>
      <c r="E4" s="22"/>
      <c r="F4" s="22"/>
      <c r="G4" s="24"/>
      <c r="H4" s="10"/>
      <c r="I4" s="6"/>
      <c r="U4" s="6"/>
      <c r="V4" s="6"/>
      <c r="W4" s="6"/>
      <c r="X4" s="6"/>
      <c r="Y4" s="6"/>
      <c r="Z4" s="6"/>
      <c r="AA4" s="6"/>
      <c r="AB4" s="6"/>
      <c r="AC4" s="6"/>
      <c r="AD4" s="6"/>
      <c r="AE4" s="6"/>
      <c r="AF4" s="6"/>
      <c r="AG4" s="6"/>
      <c r="AH4" s="6"/>
    </row>
    <row r="5" spans="1:34" ht="34.5" customHeight="1" x14ac:dyDescent="0.25">
      <c r="A5" s="36">
        <v>1</v>
      </c>
      <c r="B5" s="34" t="s">
        <v>12</v>
      </c>
      <c r="C5" s="33" t="s">
        <v>13</v>
      </c>
      <c r="D5" s="28"/>
      <c r="E5" s="28"/>
      <c r="F5" s="28"/>
      <c r="G5" s="29"/>
    </row>
    <row r="6" spans="1:34" s="16" customFormat="1" ht="281.25" customHeight="1" x14ac:dyDescent="0.3">
      <c r="A6" s="25">
        <v>1.1000000000000001</v>
      </c>
      <c r="B6" s="61" t="s">
        <v>26</v>
      </c>
      <c r="C6" s="60" t="s">
        <v>25</v>
      </c>
      <c r="D6" s="42" t="s">
        <v>8</v>
      </c>
      <c r="E6" s="43">
        <v>1</v>
      </c>
      <c r="F6" s="43"/>
      <c r="G6" s="43">
        <f t="shared" ref="G6:G9" si="0">F6*E6</f>
        <v>0</v>
      </c>
      <c r="H6" s="15"/>
    </row>
    <row r="7" spans="1:34" s="16" customFormat="1" ht="133.5" customHeight="1" x14ac:dyDescent="0.3">
      <c r="A7" s="25">
        <v>1.2</v>
      </c>
      <c r="B7" s="61" t="s">
        <v>27</v>
      </c>
      <c r="C7" s="62" t="s">
        <v>28</v>
      </c>
      <c r="D7" s="42" t="s">
        <v>8</v>
      </c>
      <c r="E7" s="43">
        <v>1</v>
      </c>
      <c r="F7" s="43"/>
      <c r="G7" s="43">
        <f t="shared" si="0"/>
        <v>0</v>
      </c>
      <c r="H7" s="15"/>
    </row>
    <row r="8" spans="1:34" s="16" customFormat="1" ht="117" customHeight="1" x14ac:dyDescent="0.3">
      <c r="A8" s="25">
        <v>1.3</v>
      </c>
      <c r="B8" s="61" t="s">
        <v>30</v>
      </c>
      <c r="C8" s="62" t="s">
        <v>29</v>
      </c>
      <c r="D8" s="42" t="s">
        <v>8</v>
      </c>
      <c r="E8" s="43">
        <v>2</v>
      </c>
      <c r="F8" s="43"/>
      <c r="G8" s="43">
        <f t="shared" si="0"/>
        <v>0</v>
      </c>
      <c r="H8" s="15"/>
    </row>
    <row r="9" spans="1:34" s="16" customFormat="1" ht="153.75" customHeight="1" x14ac:dyDescent="0.3">
      <c r="A9" s="25">
        <v>1.4</v>
      </c>
      <c r="B9" s="63" t="s">
        <v>31</v>
      </c>
      <c r="C9" s="64" t="s">
        <v>32</v>
      </c>
      <c r="D9" s="42" t="s">
        <v>11</v>
      </c>
      <c r="E9" s="43">
        <v>80</v>
      </c>
      <c r="F9" s="43"/>
      <c r="G9" s="43">
        <f t="shared" si="0"/>
        <v>0</v>
      </c>
      <c r="H9" s="15"/>
    </row>
    <row r="10" spans="1:34" ht="34.5" customHeight="1" x14ac:dyDescent="0.25">
      <c r="A10" s="36">
        <v>2</v>
      </c>
      <c r="B10" s="44" t="s">
        <v>15</v>
      </c>
      <c r="C10" s="33" t="s">
        <v>14</v>
      </c>
      <c r="D10" s="28"/>
      <c r="E10" s="28"/>
      <c r="F10" s="28"/>
      <c r="G10" s="29"/>
    </row>
    <row r="11" spans="1:34" ht="288.75" customHeight="1" x14ac:dyDescent="0.25">
      <c r="A11" s="25">
        <v>2.1</v>
      </c>
      <c r="B11" s="61" t="s">
        <v>26</v>
      </c>
      <c r="C11" s="60" t="s">
        <v>25</v>
      </c>
      <c r="D11" s="42" t="s">
        <v>8</v>
      </c>
      <c r="E11" s="43">
        <v>1</v>
      </c>
      <c r="F11" s="43"/>
      <c r="G11" s="43">
        <f t="shared" ref="G11:G14" si="1">F11*E11</f>
        <v>0</v>
      </c>
      <c r="H11" s="18"/>
      <c r="I11" s="19"/>
      <c r="J11" s="17"/>
      <c r="K11" s="19"/>
      <c r="L11" s="1"/>
    </row>
    <row r="12" spans="1:34" ht="112.9" customHeight="1" x14ac:dyDescent="0.25">
      <c r="A12" s="25">
        <v>2.2000000000000002</v>
      </c>
      <c r="B12" s="61" t="s">
        <v>27</v>
      </c>
      <c r="C12" s="62" t="s">
        <v>28</v>
      </c>
      <c r="D12" s="20" t="s">
        <v>8</v>
      </c>
      <c r="E12" s="21">
        <v>1</v>
      </c>
      <c r="F12" s="43"/>
      <c r="G12" s="26">
        <f t="shared" ref="G12:G13" si="2">E12*F12</f>
        <v>0</v>
      </c>
      <c r="H12" s="15"/>
    </row>
    <row r="13" spans="1:34" ht="120" customHeight="1" x14ac:dyDescent="0.25">
      <c r="A13" s="25">
        <v>2.2999999999999998</v>
      </c>
      <c r="B13" s="61" t="s">
        <v>30</v>
      </c>
      <c r="C13" s="62" t="s">
        <v>29</v>
      </c>
      <c r="D13" s="20" t="s">
        <v>8</v>
      </c>
      <c r="E13" s="21">
        <v>2</v>
      </c>
      <c r="F13" s="43"/>
      <c r="G13" s="26">
        <f t="shared" si="2"/>
        <v>0</v>
      </c>
      <c r="H13" s="15"/>
    </row>
    <row r="14" spans="1:34" ht="156" customHeight="1" x14ac:dyDescent="0.25">
      <c r="A14" s="25">
        <v>2.4</v>
      </c>
      <c r="B14" s="63" t="s">
        <v>31</v>
      </c>
      <c r="C14" s="64" t="s">
        <v>33</v>
      </c>
      <c r="D14" s="42" t="s">
        <v>11</v>
      </c>
      <c r="E14" s="43">
        <v>35</v>
      </c>
      <c r="F14" s="43"/>
      <c r="G14" s="43">
        <f t="shared" si="1"/>
        <v>0</v>
      </c>
      <c r="H14" s="15"/>
    </row>
    <row r="15" spans="1:34" ht="34.5" customHeight="1" x14ac:dyDescent="0.25">
      <c r="A15" s="27"/>
      <c r="B15" s="34" t="s">
        <v>9</v>
      </c>
      <c r="C15" s="33" t="s">
        <v>10</v>
      </c>
      <c r="D15" s="28"/>
      <c r="E15" s="28"/>
      <c r="F15" s="28"/>
      <c r="G15" s="35">
        <f>SUM(G6:G14)</f>
        <v>0</v>
      </c>
    </row>
    <row r="16" spans="1:34" ht="27.6" customHeight="1" x14ac:dyDescent="0.25">
      <c r="A16" s="48"/>
      <c r="B16" s="49"/>
      <c r="C16" s="50"/>
      <c r="D16" s="51"/>
      <c r="E16" s="51"/>
      <c r="F16" s="51"/>
      <c r="G16" s="52"/>
    </row>
    <row r="17" spans="1:26" ht="40.15" customHeight="1" x14ac:dyDescent="0.25">
      <c r="A17" s="53" t="s">
        <v>18</v>
      </c>
      <c r="B17" s="54"/>
      <c r="C17" s="55"/>
      <c r="D17" s="66" t="s">
        <v>19</v>
      </c>
      <c r="E17" s="66"/>
      <c r="F17" s="66"/>
      <c r="G17" s="66"/>
      <c r="Y17" s="7"/>
      <c r="Z17" s="7"/>
    </row>
    <row r="18" spans="1:26" ht="37.9" customHeight="1" x14ac:dyDescent="0.25">
      <c r="A18" s="53" t="s">
        <v>20</v>
      </c>
      <c r="B18" s="54"/>
      <c r="C18" s="55"/>
      <c r="D18" s="67"/>
      <c r="E18" s="67"/>
      <c r="F18" s="67"/>
      <c r="G18" s="67"/>
    </row>
    <row r="19" spans="1:26" ht="31.15" customHeight="1" x14ac:dyDescent="0.25">
      <c r="A19" s="53" t="s">
        <v>21</v>
      </c>
      <c r="B19" s="54"/>
      <c r="C19" s="55"/>
      <c r="D19" s="67"/>
      <c r="E19" s="67"/>
      <c r="F19" s="67"/>
      <c r="G19" s="67"/>
    </row>
    <row r="20" spans="1:26" ht="34.9" customHeight="1" x14ac:dyDescent="0.25">
      <c r="A20" s="53" t="s">
        <v>22</v>
      </c>
      <c r="B20" s="54"/>
      <c r="C20" s="55"/>
      <c r="D20" s="67"/>
      <c r="E20" s="67"/>
      <c r="F20" s="67"/>
      <c r="G20" s="67"/>
    </row>
    <row r="21" spans="1:26" ht="23.45" x14ac:dyDescent="0.25">
      <c r="G21" s="13"/>
      <c r="Y21" s="7"/>
      <c r="Z21" s="7"/>
    </row>
    <row r="22" spans="1:26" ht="23.45" x14ac:dyDescent="0.25">
      <c r="E22" s="14"/>
    </row>
    <row r="32" spans="1:26" x14ac:dyDescent="0.25">
      <c r="E32" s="12" t="s">
        <v>7</v>
      </c>
    </row>
  </sheetData>
  <mergeCells count="3">
    <mergeCell ref="A1:G1"/>
    <mergeCell ref="D17:G17"/>
    <mergeCell ref="D18:G20"/>
  </mergeCells>
  <pageMargins left="0.31" right="0.23" top="0.17" bottom="0.51" header="0.17" footer="0.31496062992126"/>
  <pageSetup paperSize="9" scale="36" fitToHeight="0" orientation="landscape" r:id="rId1"/>
  <headerFooter>
    <oddFooter>&amp;C&amp;18&amp;P/&amp;N</oddFooter>
  </headerFooter>
  <rowBreaks count="1" manualBreakCount="1">
    <brk id="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 2</vt:lpstr>
      <vt:lpstr>'LOT 2'!Print_Area</vt:lpstr>
      <vt:lpstr>'LOT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 Rafeeq</dc:creator>
  <cp:lastModifiedBy>Malik Hassan</cp:lastModifiedBy>
  <cp:lastPrinted>2024-11-23T17:29:39Z</cp:lastPrinted>
  <dcterms:created xsi:type="dcterms:W3CDTF">2015-06-05T18:17:20Z</dcterms:created>
  <dcterms:modified xsi:type="dcterms:W3CDTF">2024-11-25T08:51:59Z</dcterms:modified>
</cp:coreProperties>
</file>